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rrrystrucks.sharepoint.com/sites/GerrysTrucks/Shared Documents/Accounting/CADA/Parts week/"/>
    </mc:Choice>
  </mc:AlternateContent>
  <xr:revisionPtr revIDLastSave="69" documentId="8_{1EA37F46-4C07-4786-AE5F-49797A155CCA}" xr6:coauthVersionLast="47" xr6:coauthVersionMax="47" xr10:uidLastSave="{8CE7F2F0-EFB3-4805-B41F-F10AD5FDA5A6}"/>
  <bookViews>
    <workbookView xWindow="28680" yWindow="-120" windowWidth="29040" windowHeight="16440" xr2:uid="{00000000-000D-0000-FFFF-FFFF00000000}"/>
  </bookViews>
  <sheets>
    <sheet name="20 SOP LOG IN SHEET" sheetId="1" r:id="rId1"/>
  </sheets>
  <calcPr calcId="191029"/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<sst xmlns="http://schemas.openxmlformats.org/spreadsheetml/2006/main" count="178" uniqueCount="74">
  <si>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</si>
  <si>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</si>
  <si>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</si>
  <si>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</si>
  <si>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</si>
  <si>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</si>
  <si>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</si>
  <si>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</si>
  <si>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</si>
  <si>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</si>
  <si>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</si>
  <si>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</si>
  <si>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</si>
  <si>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</si>
  <si>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</si>
  <si>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</si>
  <si>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</si>
  <si>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8141410-Door Stop</t>
  </si>
  <si>
    <t>Marty</t>
  </si>
  <si>
    <t>No</t>
  </si>
  <si>
    <t>04/06/2023</t>
  </si>
  <si>
    <t>85108726-Cover</t>
  </si>
  <si>
    <t>Jamie</t>
  </si>
  <si>
    <t>85136980-Steering Gear</t>
  </si>
  <si>
    <t>FULK2262-Oil Seal Kit</t>
  </si>
  <si>
    <t>20716833-Curtain</t>
  </si>
  <si>
    <t>20716836-W/Shield Curtain</t>
  </si>
  <si>
    <t>23649812-Brake Pad Kit</t>
  </si>
  <si>
    <t>Jack</t>
  </si>
  <si>
    <t>Ryan</t>
  </si>
  <si>
    <t>C/52157</t>
  </si>
  <si>
    <t>C/52177</t>
  </si>
  <si>
    <t>C/21277</t>
  </si>
  <si>
    <t>C/14130</t>
  </si>
  <si>
    <t>C/52204</t>
  </si>
  <si>
    <t>24121819-Switch</t>
  </si>
  <si>
    <t>22564794-Shock Absorber</t>
  </si>
  <si>
    <t>23567828-Shock Absorber</t>
  </si>
  <si>
    <t>20700116-Bug Screen Grommet</t>
  </si>
  <si>
    <t>84708199-Fuel Filter</t>
  </si>
  <si>
    <t>22009826-Diffuser</t>
  </si>
  <si>
    <t>20447397-Pipe</t>
  </si>
  <si>
    <t>85000786-Coolant Pump</t>
  </si>
  <si>
    <t>471708-Seal Ring</t>
  </si>
  <si>
    <t>984759-Flange Screw</t>
  </si>
  <si>
    <t>TL 6050-Oval Led Tail</t>
  </si>
  <si>
    <t>04/10/2023</t>
  </si>
  <si>
    <t>Olga Belitskaia/ATD049/Volvo</t>
  </si>
  <si>
    <t>04/09/2023</t>
  </si>
  <si>
    <t>C/52801</t>
  </si>
  <si>
    <t>02/24/2023</t>
  </si>
  <si>
    <t>Ken</t>
  </si>
  <si>
    <t>C/44967</t>
  </si>
  <si>
    <t>03/25/2023</t>
  </si>
  <si>
    <t>04/05/2023</t>
  </si>
  <si>
    <t>C/9731</t>
  </si>
  <si>
    <t>Cindy</t>
  </si>
  <si>
    <t>03/31/2023</t>
  </si>
  <si>
    <t>C/50129</t>
  </si>
  <si>
    <t>03/16/2023</t>
  </si>
  <si>
    <t>03/17/2023</t>
  </si>
  <si>
    <t>C/13947</t>
  </si>
  <si>
    <t>03/22/2023</t>
  </si>
  <si>
    <t>C/51311</t>
  </si>
  <si>
    <t>04/07/2023</t>
  </si>
  <si>
    <t>C/52045</t>
  </si>
  <si>
    <t>04/08/2023</t>
  </si>
  <si>
    <t>02/17/2023</t>
  </si>
  <si>
    <t>02/23/2023</t>
  </si>
  <si>
    <t>FG FS19765-Micron Elema</t>
  </si>
  <si>
    <t>C/52237</t>
  </si>
  <si>
    <t>TDAKIT225277-Slide Pin</t>
  </si>
  <si>
    <t>04/03/2023</t>
  </si>
  <si>
    <t>C/51396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</si>
</sst>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8" xfId="0" applyBorder="1"/>
    <xf numFmtId="44" fontId="1" fillId="0" borderId="18" xfId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workbookViewId="0">
      <selection activeCell="G8" sqref="G8"/>
    </sheetView>
  </sheetViews>
  <sheetFormatPr defaultRowHeight="15" x14ac:dyDescent="0.25"/>
  <cols>
    <col min="1" max="1" width="9" bestFit="1" customWidth="1"/>
    <col min="2" max="2" width="28.85546875" bestFit="1" customWidth="1"/>
    <col min="3" max="3" width="15" bestFit="1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10.5703125" bestFit="1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5" t="s">
        <v>10</v>
      </c>
      <c r="M1" s="6" t="s">
        <v>47</v>
      </c>
    </row>
    <row r="2" spans="1:13" x14ac:dyDescent="0.25">
      <c r="A2" s="2" t="s">
        <v>65</v>
      </c>
      <c r="B2" s="2" t="s">
        <v>43</v>
      </c>
      <c r="C2" s="2" t="s">
        <v>51</v>
      </c>
      <c r="D2" s="2" t="s">
        <v>19</v>
      </c>
      <c r="E2" s="2" t="s">
        <v>67</v>
      </c>
      <c r="F2" s="2" t="s">
        <v>68</v>
      </c>
      <c r="G2" s="2" t="s">
        <v>68</v>
      </c>
      <c r="H2" s="2" t="s">
        <v>66</v>
      </c>
      <c r="I2" s="2">
        <v>44</v>
      </c>
      <c r="J2" s="40">
        <v>5.16</v>
      </c>
      <c r="K2" s="2"/>
      <c r="L2" s="3"/>
    </row>
    <row r="3" spans="1:13" x14ac:dyDescent="0.25">
      <c r="A3" s="2" t="s">
        <v>49</v>
      </c>
      <c r="B3" s="2" t="s">
        <v>35</v>
      </c>
      <c r="C3" s="2" t="s">
        <v>18</v>
      </c>
      <c r="D3" s="2" t="s">
        <v>19</v>
      </c>
      <c r="E3" s="2" t="s">
        <v>50</v>
      </c>
      <c r="F3" s="2" t="s">
        <v>46</v>
      </c>
      <c r="G3" s="2" t="s">
        <v>46</v>
      </c>
      <c r="H3" s="2" t="s">
        <v>46</v>
      </c>
      <c r="I3" s="2">
        <v>0</v>
      </c>
      <c r="J3" s="40">
        <v>167.83</v>
      </c>
      <c r="K3" s="2"/>
      <c r="L3" s="3"/>
    </row>
    <row r="4" spans="1:13" x14ac:dyDescent="0.25">
      <c r="A4" s="2" t="s">
        <v>61</v>
      </c>
      <c r="B4" s="2" t="s">
        <v>39</v>
      </c>
      <c r="C4" s="2" t="s">
        <v>56</v>
      </c>
      <c r="D4" s="2" t="s">
        <v>19</v>
      </c>
      <c r="E4" s="2" t="s">
        <v>59</v>
      </c>
      <c r="F4" s="2" t="s">
        <v>60</v>
      </c>
      <c r="G4" s="2" t="s">
        <v>60</v>
      </c>
      <c r="H4" s="2" t="s">
        <v>60</v>
      </c>
      <c r="I4" s="2">
        <v>0</v>
      </c>
      <c r="J4" s="40">
        <v>23.32</v>
      </c>
      <c r="K4" s="2"/>
      <c r="L4" s="3"/>
    </row>
    <row r="5" spans="1:13" x14ac:dyDescent="0.25">
      <c r="A5" s="2" t="s">
        <v>63</v>
      </c>
      <c r="B5" s="2" t="s">
        <v>40</v>
      </c>
      <c r="C5" s="2" t="s">
        <v>51</v>
      </c>
      <c r="D5" s="2" t="s">
        <v>19</v>
      </c>
      <c r="E5" s="2" t="s">
        <v>62</v>
      </c>
      <c r="F5" s="2" t="s">
        <v>20</v>
      </c>
      <c r="G5" s="2" t="s">
        <v>20</v>
      </c>
      <c r="H5" s="2" t="s">
        <v>66</v>
      </c>
      <c r="I5" s="2">
        <v>2</v>
      </c>
      <c r="J5" s="40">
        <v>670.68</v>
      </c>
      <c r="K5" s="2"/>
      <c r="L5" s="3"/>
    </row>
    <row r="6" spans="1:13" x14ac:dyDescent="0.25">
      <c r="A6" s="2" t="s">
        <v>55</v>
      </c>
      <c r="B6" s="2" t="s">
        <v>37</v>
      </c>
      <c r="C6" s="2" t="s">
        <v>51</v>
      </c>
      <c r="D6" s="2" t="s">
        <v>19</v>
      </c>
      <c r="E6" s="2" t="s">
        <v>53</v>
      </c>
      <c r="F6" s="2" t="s">
        <v>54</v>
      </c>
      <c r="G6" s="2" t="s">
        <v>54</v>
      </c>
      <c r="H6" s="2" t="s">
        <v>54</v>
      </c>
      <c r="I6" s="2">
        <v>0</v>
      </c>
      <c r="J6" s="40">
        <v>79.39</v>
      </c>
      <c r="K6" s="2"/>
      <c r="L6" s="3"/>
    </row>
    <row r="7" spans="1:13" x14ac:dyDescent="0.25">
      <c r="A7" s="2" t="s">
        <v>58</v>
      </c>
      <c r="B7" s="2" t="s">
        <v>38</v>
      </c>
      <c r="C7" s="2" t="s">
        <v>56</v>
      </c>
      <c r="D7" s="2" t="s">
        <v>19</v>
      </c>
      <c r="E7" s="2" t="s">
        <v>57</v>
      </c>
      <c r="F7" s="2" t="s">
        <v>57</v>
      </c>
      <c r="G7" s="2" t="s">
        <v>57</v>
      </c>
      <c r="H7" s="2" t="s">
        <v>57</v>
      </c>
      <c r="I7" s="2">
        <v>0</v>
      </c>
      <c r="J7" s="40">
        <v>5.21</v>
      </c>
      <c r="K7" s="2"/>
      <c r="L7" s="3"/>
    </row>
    <row r="8" spans="1:13" x14ac:dyDescent="0.25">
      <c r="A8" s="2" t="s">
        <v>65</v>
      </c>
      <c r="B8" s="2" t="s">
        <v>45</v>
      </c>
      <c r="C8" s="2" t="s">
        <v>51</v>
      </c>
      <c r="D8" s="2" t="s">
        <v>19</v>
      </c>
      <c r="E8" s="2" t="s">
        <v>57</v>
      </c>
      <c r="F8" s="2" t="s">
        <v>66</v>
      </c>
      <c r="G8" s="2" t="s">
        <v>66</v>
      </c>
      <c r="H8" s="2" t="s">
        <v>66</v>
      </c>
      <c r="I8" s="2">
        <v>0</v>
      </c>
      <c r="J8" s="40">
        <v>24.67</v>
      </c>
      <c r="K8" s="2"/>
      <c r="L8" s="3"/>
    </row>
    <row r="9" spans="1:13" x14ac:dyDescent="0.25">
      <c r="A9" s="2" t="s">
        <v>73</v>
      </c>
      <c r="B9" s="2" t="s">
        <v>71</v>
      </c>
      <c r="C9" s="2" t="s">
        <v>51</v>
      </c>
      <c r="D9" s="2" t="s">
        <v>19</v>
      </c>
      <c r="E9" s="2" t="s">
        <v>72</v>
      </c>
      <c r="F9" s="2" t="s">
        <v>20</v>
      </c>
      <c r="G9" s="2" t="s">
        <v>20</v>
      </c>
      <c r="H9" s="2" t="s">
        <v>46</v>
      </c>
      <c r="I9" s="2">
        <v>4</v>
      </c>
      <c r="J9" s="40">
        <v>93.71</v>
      </c>
      <c r="K9" s="2"/>
      <c r="L9" s="3"/>
      <c r="M9" t="s">
        <v>12</v>
      </c>
    </row>
    <row r="10" spans="1:13" x14ac:dyDescent="0.25">
      <c r="A10" s="2" t="s">
        <v>65</v>
      </c>
      <c r="B10" s="2" t="s">
        <v>42</v>
      </c>
      <c r="C10" s="2" t="s">
        <v>51</v>
      </c>
      <c r="D10" s="2" t="s">
        <v>19</v>
      </c>
      <c r="E10" s="2" t="s">
        <v>54</v>
      </c>
      <c r="F10" s="2" t="s">
        <v>20</v>
      </c>
      <c r="G10" s="2" t="s">
        <v>20</v>
      </c>
      <c r="H10" s="2" t="s">
        <v>66</v>
      </c>
      <c r="I10" s="2">
        <v>2</v>
      </c>
      <c r="J10" s="40">
        <v>524.54</v>
      </c>
      <c r="K10" s="2"/>
      <c r="L10" s="3"/>
    </row>
    <row r="11" spans="1:13" x14ac:dyDescent="0.25">
      <c r="A11" s="2" t="s">
        <v>65</v>
      </c>
      <c r="B11" s="2" t="s">
        <v>44</v>
      </c>
      <c r="C11" s="2" t="s">
        <v>51</v>
      </c>
      <c r="D11" s="2" t="s">
        <v>19</v>
      </c>
      <c r="E11" s="2" t="s">
        <v>54</v>
      </c>
      <c r="F11" s="2" t="s">
        <v>20</v>
      </c>
      <c r="G11" s="2" t="s">
        <v>20</v>
      </c>
      <c r="H11" s="2" t="s">
        <v>66</v>
      </c>
      <c r="I11" s="2">
        <v>2</v>
      </c>
      <c r="J11" s="40">
        <v>3.02</v>
      </c>
      <c r="K11" s="2"/>
      <c r="L11" s="3"/>
    </row>
    <row r="12" spans="1:13" x14ac:dyDescent="0.25">
      <c r="A12" s="2" t="s">
        <v>30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46</v>
      </c>
      <c r="G12" s="2" t="s">
        <v>46</v>
      </c>
      <c r="H12" s="2" t="s">
        <v>46</v>
      </c>
      <c r="I12" s="2">
        <v>0</v>
      </c>
      <c r="J12" s="40">
        <v>86.9</v>
      </c>
      <c r="K12" s="2"/>
      <c r="L12" s="3"/>
    </row>
    <row r="13" spans="1:13" x14ac:dyDescent="0.25">
      <c r="A13" s="2" t="s">
        <v>30</v>
      </c>
      <c r="B13" s="2" t="s">
        <v>21</v>
      </c>
      <c r="C13" s="2" t="s">
        <v>18</v>
      </c>
      <c r="D13" s="2" t="s">
        <v>19</v>
      </c>
      <c r="E13" s="2" t="s">
        <v>20</v>
      </c>
      <c r="F13" s="2" t="s">
        <v>46</v>
      </c>
      <c r="G13" s="2" t="s">
        <v>46</v>
      </c>
      <c r="H13" s="2" t="s">
        <v>46</v>
      </c>
      <c r="I13" s="2">
        <v>0</v>
      </c>
      <c r="J13" s="40">
        <v>50.6</v>
      </c>
      <c r="K13" s="2"/>
      <c r="L13" s="3"/>
    </row>
    <row r="14" spans="1:13" x14ac:dyDescent="0.25">
      <c r="A14" s="2" t="s">
        <v>31</v>
      </c>
      <c r="B14" s="2" t="s">
        <v>23</v>
      </c>
      <c r="C14" s="2" t="s">
        <v>18</v>
      </c>
      <c r="D14" s="2" t="s">
        <v>19</v>
      </c>
      <c r="E14" s="2" t="s">
        <v>20</v>
      </c>
      <c r="F14" s="2" t="s">
        <v>46</v>
      </c>
      <c r="G14" s="2" t="s">
        <v>46</v>
      </c>
      <c r="H14" s="2" t="s">
        <v>46</v>
      </c>
      <c r="I14" s="2">
        <v>0</v>
      </c>
      <c r="J14" s="40">
        <v>777.33</v>
      </c>
      <c r="K14" s="2"/>
      <c r="L14" s="3"/>
    </row>
    <row r="15" spans="1:13" x14ac:dyDescent="0.25">
      <c r="A15" s="2" t="s">
        <v>32</v>
      </c>
      <c r="B15" s="2" t="s">
        <v>24</v>
      </c>
      <c r="C15" s="2" t="s">
        <v>22</v>
      </c>
      <c r="D15" s="2" t="s">
        <v>19</v>
      </c>
      <c r="E15" s="2" t="s">
        <v>20</v>
      </c>
      <c r="F15" s="2" t="s">
        <v>48</v>
      </c>
      <c r="G15" s="2" t="s">
        <v>48</v>
      </c>
      <c r="H15" s="2" t="s">
        <v>48</v>
      </c>
      <c r="I15" s="2">
        <v>0</v>
      </c>
      <c r="J15" s="40">
        <v>21.37</v>
      </c>
      <c r="K15" s="2"/>
      <c r="L15" s="3"/>
    </row>
    <row r="16" spans="1:13" x14ac:dyDescent="0.25">
      <c r="A16" s="2" t="s">
        <v>33</v>
      </c>
      <c r="B16" s="2" t="s">
        <v>25</v>
      </c>
      <c r="C16" s="2" t="s">
        <v>28</v>
      </c>
      <c r="D16" s="2" t="s">
        <v>19</v>
      </c>
      <c r="E16" s="2" t="s">
        <v>20</v>
      </c>
      <c r="F16" s="2" t="s">
        <v>46</v>
      </c>
      <c r="G16" s="2" t="s">
        <v>46</v>
      </c>
      <c r="H16" s="2" t="s">
        <v>46</v>
      </c>
      <c r="I16" s="2">
        <v>0</v>
      </c>
      <c r="J16" s="40">
        <v>144.74</v>
      </c>
      <c r="K16" s="2"/>
      <c r="L16" s="3"/>
    </row>
    <row r="17" spans="1:12" x14ac:dyDescent="0.25">
      <c r="A17" s="2" t="s">
        <v>33</v>
      </c>
      <c r="B17" s="2" t="s">
        <v>26</v>
      </c>
      <c r="C17" s="2" t="s">
        <v>28</v>
      </c>
      <c r="D17" s="2" t="s">
        <v>19</v>
      </c>
      <c r="E17" s="2" t="s">
        <v>20</v>
      </c>
      <c r="F17" s="2" t="s">
        <v>20</v>
      </c>
      <c r="G17" s="2" t="s">
        <v>20</v>
      </c>
      <c r="H17" s="2" t="s">
        <v>20</v>
      </c>
      <c r="I17" s="2">
        <v>0</v>
      </c>
      <c r="J17" s="40">
        <v>148.59</v>
      </c>
      <c r="K17" s="2"/>
      <c r="L17" s="3"/>
    </row>
    <row r="18" spans="1:12" x14ac:dyDescent="0.25">
      <c r="A18" s="2" t="s">
        <v>34</v>
      </c>
      <c r="B18" s="2" t="s">
        <v>27</v>
      </c>
      <c r="C18" s="2" t="s">
        <v>29</v>
      </c>
      <c r="D18" s="2" t="s">
        <v>19</v>
      </c>
      <c r="E18" s="2" t="s">
        <v>20</v>
      </c>
      <c r="F18" s="2" t="s">
        <v>46</v>
      </c>
      <c r="G18" s="2" t="s">
        <v>46</v>
      </c>
      <c r="H18" s="2" t="s">
        <v>46</v>
      </c>
      <c r="I18" s="2">
        <v>0</v>
      </c>
      <c r="J18" s="40">
        <v>341.83</v>
      </c>
      <c r="K18" s="2"/>
      <c r="L18" s="3"/>
    </row>
    <row r="19" spans="1:12" x14ac:dyDescent="0.25">
      <c r="A19" s="2" t="s">
        <v>70</v>
      </c>
      <c r="B19" s="2" t="s">
        <v>69</v>
      </c>
      <c r="C19" s="2" t="s">
        <v>18</v>
      </c>
      <c r="D19" s="2" t="s">
        <v>19</v>
      </c>
      <c r="E19" s="2" t="s">
        <v>20</v>
      </c>
      <c r="F19" s="2" t="s">
        <v>46</v>
      </c>
      <c r="G19" s="2" t="s">
        <v>46</v>
      </c>
      <c r="H19" s="2" t="s">
        <v>46</v>
      </c>
      <c r="I19" s="2">
        <v>0</v>
      </c>
      <c r="J19" s="40">
        <v>32.549999999999997</v>
      </c>
      <c r="K19" s="2"/>
      <c r="L19" s="3"/>
    </row>
    <row r="20" spans="1:12" x14ac:dyDescent="0.25">
      <c r="A20" s="2" t="s">
        <v>52</v>
      </c>
      <c r="B20" s="2" t="s">
        <v>36</v>
      </c>
      <c r="C20" s="2" t="s">
        <v>51</v>
      </c>
      <c r="D20" s="2" t="s">
        <v>19</v>
      </c>
      <c r="E20" s="2" t="s">
        <v>20</v>
      </c>
      <c r="F20" s="2" t="s">
        <v>46</v>
      </c>
      <c r="G20" s="2" t="s">
        <v>46</v>
      </c>
      <c r="H20" s="2" t="s">
        <v>46</v>
      </c>
      <c r="I20" s="2">
        <v>0</v>
      </c>
      <c r="J20" s="40">
        <v>94</v>
      </c>
      <c r="K20" s="2"/>
      <c r="L20" s="3"/>
    </row>
    <row r="21" spans="1:12" x14ac:dyDescent="0.25">
      <c r="A21" s="2" t="s">
        <v>65</v>
      </c>
      <c r="B21" s="2" t="s">
        <v>41</v>
      </c>
      <c r="C21" s="2" t="s">
        <v>51</v>
      </c>
      <c r="D21" s="2" t="s">
        <v>19</v>
      </c>
      <c r="E21" s="2" t="s">
        <v>64</v>
      </c>
      <c r="F21" s="2" t="s">
        <v>64</v>
      </c>
      <c r="G21" s="2" t="s">
        <v>64</v>
      </c>
      <c r="H21" s="2" t="s">
        <v>66</v>
      </c>
      <c r="I21" s="2">
        <v>1</v>
      </c>
      <c r="J21" s="40">
        <v>256.39</v>
      </c>
      <c r="K21" s="2"/>
      <c r="L21" s="3"/>
    </row>
    <row r="22" spans="1:12" ht="15.75" thickBot="1" x14ac:dyDescent="0.3">
      <c r="A22" s="41"/>
      <c r="B22" s="41"/>
      <c r="C22" s="41"/>
      <c r="D22" s="41"/>
      <c r="E22" s="41"/>
      <c r="F22" s="41"/>
      <c r="G22" s="41"/>
      <c r="H22" s="41"/>
      <c r="I22" s="41"/>
      <c r="J22" s="42">
        <f>SUM(J2:J21)</f>
        <v>3551.8300000000004</v>
      </c>
      <c r="K22" s="41"/>
      <c r="L22" s="41"/>
    </row>
    <row r="23" spans="1:12" ht="15.75" thickTop="1" x14ac:dyDescent="0.25"/>
    <row r="24" spans="1:12" x14ac:dyDescent="0.25">
      <c r="C24" s="7" t="s">
        <v>14</v>
      </c>
      <c r="D24" s="8"/>
      <c r="E24" s="8"/>
      <c r="F24" s="8"/>
      <c r="G24" s="8"/>
      <c r="H24" s="9"/>
      <c r="I24" s="16" t="s">
        <v>13</v>
      </c>
      <c r="J24" s="17"/>
      <c r="K24" s="17"/>
      <c r="L24" s="18"/>
    </row>
    <row r="25" spans="1:12" x14ac:dyDescent="0.25">
      <c r="C25" s="10"/>
      <c r="D25" s="11"/>
      <c r="E25" s="11"/>
      <c r="F25" s="11"/>
      <c r="G25" s="11"/>
      <c r="H25" s="12"/>
      <c r="I25" s="19"/>
      <c r="J25" s="20"/>
      <c r="K25" s="20"/>
      <c r="L25" s="21"/>
    </row>
    <row r="26" spans="1:12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2" ht="15.75" thickBot="1" x14ac:dyDescent="0.3"/>
    <row r="28" spans="1:12" ht="15.75" thickTop="1" x14ac:dyDescent="0.25">
      <c r="B28" s="34" t="s">
        <v>16</v>
      </c>
      <c r="C28" s="35"/>
    </row>
    <row r="29" spans="1:12" x14ac:dyDescent="0.25">
      <c r="B29" s="36"/>
      <c r="C29" s="37"/>
      <c r="E29" s="25" t="s">
        <v>15</v>
      </c>
      <c r="F29" s="26"/>
      <c r="G29" s="26"/>
      <c r="H29" s="26"/>
      <c r="I29" s="27"/>
    </row>
    <row r="30" spans="1:12" x14ac:dyDescent="0.25">
      <c r="B30" s="36"/>
      <c r="C30" s="37"/>
      <c r="E30" s="28"/>
      <c r="F30" s="29"/>
      <c r="G30" s="29"/>
      <c r="H30" s="29"/>
      <c r="I30" s="30"/>
    </row>
    <row r="31" spans="1:12" x14ac:dyDescent="0.25">
      <c r="B31" s="36"/>
      <c r="C31" s="37"/>
      <c r="E31" s="28"/>
      <c r="F31" s="29"/>
      <c r="G31" s="29"/>
      <c r="H31" s="29"/>
      <c r="I31" s="30"/>
    </row>
    <row r="32" spans="1:12" x14ac:dyDescent="0.25">
      <c r="B32" s="36"/>
      <c r="C32" s="37"/>
      <c r="E32" s="28"/>
      <c r="F32" s="29"/>
      <c r="G32" s="29"/>
      <c r="H32" s="29"/>
      <c r="I32" s="30"/>
    </row>
    <row r="33" spans="2:9" x14ac:dyDescent="0.25">
      <c r="B33" s="36"/>
      <c r="C33" s="37"/>
      <c r="E33" s="31"/>
      <c r="F33" s="32"/>
      <c r="G33" s="32"/>
      <c r="H33" s="32"/>
      <c r="I33" s="33"/>
    </row>
    <row r="34" spans="2:9" ht="15.75" thickBot="1" x14ac:dyDescent="0.3">
      <c r="B34" s="38"/>
      <c r="C34" s="39"/>
    </row>
    <row r="35" spans="2:9" ht="15.75" thickTop="1" x14ac:dyDescent="0.25"/>
  </sheetData>
  <sortState xmlns:xlrd2="http://schemas.microsoft.com/office/spreadsheetml/2017/richdata2" ref="A2:M21">
    <sortCondition ref="E2:E21"/>
  </sortState>
  <mergeCells count="4">
    <mergeCell ref="C24:H26"/>
    <mergeCell ref="I24:L26"/>
    <mergeCell ref="E29:I33"/>
    <mergeCell ref="B28:C34"/>
  </mergeCells>
  <pageMargins left="0.23622047244094488" right="0.23622047244094488" top="3.937007874015748E-3" bottom="3.937007874015748E-3" header="0" footer="0"/>
  <pageSetup scale="6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E9DA82BF43F4CB804F521990F247F" ma:contentTypeVersion="15" ma:contentTypeDescription="Create a new document." ma:contentTypeScope="" ma:versionID="9c181c80cc62bb2c5ca408af3c0c3dde">
  <xsd:schema xmlns:xsd="http://www.w3.org/2001/XMLSchema" xmlns:xs="http://www.w3.org/2001/XMLSchema" xmlns:p="http://schemas.microsoft.com/office/2006/metadata/properties" xmlns:ns2="951861c9-97da-4a05-aaa0-6857bbe65122" xmlns:ns3="324e0cb2-c0f7-41a1-b482-ef9ce10d2c1b" targetNamespace="http://schemas.microsoft.com/office/2006/metadata/properties" ma:root="true" ma:fieldsID="833ec152258e94cd93f6bdfcd4fdd2d9" ns2:_="" ns3:_="">
    <xsd:import namespace="951861c9-97da-4a05-aaa0-6857bbe65122"/>
    <xsd:import namespace="324e0cb2-c0f7-41a1-b482-ef9ce10d2c1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861c9-97da-4a05-aaa0-6857bbe651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5c13ed4-2819-4c43-9647-4fda012471ce}" ma:internalName="TaxCatchAll" ma:showField="CatchAllData" ma:web="951861c9-97da-4a05-aaa0-6857bbe65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4e0cb2-c0f7-41a1-b482-ef9ce10d2c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047efaa-cd33-4a0d-8297-e1ad4e083c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4e0cb2-c0f7-41a1-b482-ef9ce10d2c1b">
      <Terms xmlns="http://schemas.microsoft.com/office/infopath/2007/PartnerControls"/>
    </lcf76f155ced4ddcb4097134ff3c332f>
    <TaxCatchAll xmlns="951861c9-97da-4a05-aaa0-6857bbe651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492FFF-310A-4F65-AEFE-267386F507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1861c9-97da-4a05-aaa0-6857bbe65122"/>
    <ds:schemaRef ds:uri="324e0cb2-c0f7-41a1-b482-ef9ce10d2c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B7116F-D776-4821-B6B1-B8365EF690FE}">
  <ds:schemaRefs>
    <ds:schemaRef ds:uri="http://schemas.microsoft.com/office/2006/metadata/properties"/>
    <ds:schemaRef ds:uri="http://schemas.microsoft.com/office/infopath/2007/PartnerControls"/>
    <ds:schemaRef ds:uri="324e0cb2-c0f7-41a1-b482-ef9ce10d2c1b"/>
    <ds:schemaRef ds:uri="951861c9-97da-4a05-aaa0-6857bbe65122"/>
  </ds:schemaRefs>
</ds:datastoreItem>
</file>

<file path=customXml/itemProps3.xml><?xml version="1.0" encoding="utf-8"?>
<ds:datastoreItem xmlns:ds="http://schemas.openxmlformats.org/officeDocument/2006/customXml" ds:itemID="{9B53B9E2-ED11-413C-8DC9-D0F3BF492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Olga Belitskaia</cp:lastModifiedBy>
  <cp:lastPrinted>2023-04-11T18:10:02Z</cp:lastPrinted>
  <dcterms:created xsi:type="dcterms:W3CDTF">2013-12-11T11:39:57Z</dcterms:created>
  <dcterms:modified xsi:type="dcterms:W3CDTF">2023-04-11T20:02:09Z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0x010100D21E9DA82BF43F4CB804F521990F247F</vt:lpwstr>
  </property>
  <property fmtid="{D5CDD505-2E9C-101B-9397-08002B2CF9AE}" pid="3" name="MediaServiceImageTags">
    <vt:lpwstr/>
  </property>
</Properties>
</file>